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ynowiczjoanna\Desktop\PROWADZONE POSTĘPOWANIA\156.2026 medycyna pracy Szczecin\2 - SWZ\"/>
    </mc:Choice>
  </mc:AlternateContent>
  <xr:revisionPtr revIDLastSave="0" documentId="13_ncr:1_{99DE8804-D860-4D9D-84E2-2122255BDF8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zczecin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4" l="1"/>
  <c r="E8" i="4"/>
  <c r="E9" i="4"/>
  <c r="E10" i="4"/>
  <c r="E11" i="4"/>
  <c r="E12" i="4"/>
  <c r="E13" i="4"/>
  <c r="E14" i="4"/>
  <c r="E15" i="4"/>
  <c r="E16" i="4"/>
  <c r="E17" i="4"/>
  <c r="E7" i="4"/>
</calcChain>
</file>

<file path=xl/sharedStrings.xml><?xml version="1.0" encoding="utf-8"?>
<sst xmlns="http://schemas.openxmlformats.org/spreadsheetml/2006/main" count="28" uniqueCount="28">
  <si>
    <t>Lp.</t>
  </si>
  <si>
    <t>Rodzaj badania</t>
  </si>
  <si>
    <t>Przewidywana ilość pracowników kierowanych na badania w okresie obowiazywania umowy</t>
  </si>
  <si>
    <t>Uwagi</t>
  </si>
  <si>
    <t>Pracownicy Poczty Polskiej S.A. - badania wstępne i okresowe</t>
  </si>
  <si>
    <t>Pracownicy Poczty Polskiej S.A. - badania kontrolne</t>
  </si>
  <si>
    <t>Cena ryczałtowa powinna obejmować koszt niezbędnych badań oraz wystawienie orzeczenia lekarskiego</t>
  </si>
  <si>
    <t>Badania psychologiczne osób, które w ramach czynności służbowych kierują  pojazdem do 3,5 tony (służbowym lub prywatnym)</t>
  </si>
  <si>
    <t>Badanie widzenia zmierzchowego i efektu olśnienia dla osób, które w ramach czynności służbowych kierują  pojazdem do 3,5 tony (służbowym lub prywatnym)</t>
  </si>
  <si>
    <t>Badania psychologiczne osób wykonujących czynności służbowe polegające na kierowaniu pojazdem (kierowcy)</t>
  </si>
  <si>
    <t>Dla pracującego na stanowisku "kierowcy"
Cena badania zgodnie z § 13 pkt. 1) Rozporządzenia Ministra Zdrowia z dnia 08 lipca 2014 roku w sprawie badań psychologicznych osób ubiegających się o uprawnienia do kierowania pojazdami, kierowców oraz osób wykonujących pracę na stanowisku kierowcy (tj. Dz.U. 2014 poz. 937). Zgodnie z ww.rozporzadzeniem cena za badanie wynosi 150,00 zł.</t>
  </si>
  <si>
    <t>Badania lekarskie pracowników posiadających lub starających się o licencję pracownika ochrony fizycznej</t>
  </si>
  <si>
    <t>Komplet wszystkich badań obejmujący m.in. badania specjalistyczne oraz psychologiczne oraz psychiatryczne uwzględniające uzyskanie pozwolenia na broń</t>
  </si>
  <si>
    <t xml:space="preserve">Badanie psychologiczne osób do obsługi wózków jezdniowych z napędem silnikowym, używanych w transporcie wewnętrznym zakładów pracy (wózki widłowe) - zgodnie z rozporządzeniem Ministra Rozwoju i Finansów z dnia 15 grudnia 2017 r. w sprawie bezpieczeństwa i higieny pracy przy użytkowaniu wózków jezdniowych z napędem silnikowym (Dz.U. z 2018 r., poz.47)  </t>
  </si>
  <si>
    <t>Badanie mające na celu wydanie zaświadczenia o zdolności do obsługi wózków jezdniowych z napędem silnikowym, używanych w transporcie  wewnętrznym zakładów pracy(wózki widłowe)</t>
  </si>
  <si>
    <t>Udział lekarza medycyny pracy w komisji BHP</t>
  </si>
  <si>
    <t>Badania dla pracowników przewożących wartości pieniężne zgodnie z ustawą z dnia 5 stycznia 2011 r. o kierujących pojazdami (tj. Dz.U. z 2019 r. poz. 341 ze zm.)</t>
  </si>
  <si>
    <r>
      <t xml:space="preserve">W skład ceny wchodzi:
1. Cena badania psychologicznego zgodnie z § 13 pkt. 1) Rozporządzenia Ministra Zdrowia z dnia 08 lipca 2014 roku w sprawie badań psychologicznych osób ubiegających się o uprawnienia do kierowania pojazdami, kierowców oraz osób wykonujących pracę na stanowisku kierowcy (tj. Dz.U. 2014 poz. 937) . </t>
    </r>
    <r>
      <rPr>
        <sz val="10"/>
        <rFont val="Arial"/>
        <family val="2"/>
        <charset val="238"/>
      </rPr>
      <t>Zgodnie z ww.rozporzadzeniem cena za badanie wynosi 150,00 zł.</t>
    </r>
    <r>
      <rPr>
        <i/>
        <sz val="10"/>
        <rFont val="Arial"/>
        <family val="2"/>
        <charset val="238"/>
      </rPr>
      <t xml:space="preserve">
2. Cena badań lekarskich zgodnie z § 13 pkt. 1) Rozporządzenia Ministra Zdrowia z dnia 14.02.2017 w sprawie badań lekarskich osób ubiegających się o uprawnienia do kierowania pojazdami i kierowców (tj. Dz.U. 2017 poz. 250). Zgodnie z ww.rozporzadzeniem cena za badanie wynosi 200,00 zł.</t>
    </r>
  </si>
  <si>
    <t>Badania osób ubiegających się o uprawnienia do kierowania pojazdami i kierowców zgodnie z ustawą z dnia 29 sierpnia 2019 r. w sprawie badań lekarskich osób ubiegających się o uprawnienia do kierowania pojazdami i kierowców (tj. Dz. U. 2019 poz. 1659 )</t>
  </si>
  <si>
    <t>Badania sanitarno-epidemiologiczne</t>
  </si>
  <si>
    <t>W przypadku badań wstępnych i okresowych (poz. 1) cena ryczałtowa netto za badanie jednego pracownika musi uwzględniać badania ogólne moczu i krwi</t>
  </si>
  <si>
    <t>Cena ryczałtowa brutto za badanie jednego pracownika 
[zł]</t>
  </si>
  <si>
    <t>Wartość brutto 
[zł]
 kol. 3 x 4</t>
  </si>
  <si>
    <t>RAZEM</t>
  </si>
  <si>
    <t>Znak sprawy: BZ.26.156.2026</t>
  </si>
  <si>
    <t>Załącznik nr 2 do SWZ / Załacznik nr 1 do umowy</t>
  </si>
  <si>
    <t>Usługi w zakresie medycyny pracy - Szczecin</t>
  </si>
  <si>
    <t>Formularz, przed dodaniem na Platformę, musi być podpisany kwalifikowanym podpisem elektronicznym przez osobę uprawnioną do reprezentowania Wykonawcy.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</si>
</sst>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6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sz val="14"/>
      <name val="Arial"/>
      <family val="2"/>
      <charset val="238"/>
    </font>
    <font>
      <i/>
      <sz val="8"/>
      <name val="Arial"/>
      <family val="2"/>
      <charset val="238"/>
    </font>
    <font>
      <b/>
      <sz val="11"/>
      <color theme="1"/>
      <name val="Czcionka tekstu podstawowego"/>
      <charset val="238"/>
    </font>
    <font>
      <b/>
      <sz val="14"/>
      <color theme="1"/>
      <name val="Czcionka tekstu podstawowego"/>
      <charset val="238"/>
    </font>
    <font>
      <b/>
      <sz val="12"/>
      <color rgb="FFFF0000"/>
      <name val="Arial"/>
      <family val="2"/>
      <charset val="238"/>
    </font>
    <font>
      <i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44" fontId="2" fillId="0" borderId="1" xfId="1" applyFont="1" applyFill="1" applyBorder="1" applyAlignment="1" applyProtection="1">
      <alignment horizontal="left" vertical="center" wrapText="1"/>
      <protection locked="0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right" vertical="top" wrapText="1" readingOrder="1"/>
    </xf>
    <xf numFmtId="4" fontId="10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/>
    <xf numFmtId="0" fontId="12" fillId="0" borderId="0" xfId="0" applyFont="1"/>
    <xf numFmtId="0" fontId="4" fillId="0" borderId="1" xfId="0" applyFont="1" applyBorder="1" applyAlignment="1">
      <alignment horizontal="right" vertical="center" wrapText="1"/>
    </xf>
    <xf numFmtId="44" fontId="2" fillId="2" borderId="1" xfId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2" borderId="0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F23"/>
  <sheetViews>
    <sheetView tabSelected="1" topLeftCell="A16" zoomScale="85" zoomScaleNormal="85" workbookViewId="0">
      <selection activeCell="C9" sqref="C9"/>
    </sheetView>
  </sheetViews>
  <sheetFormatPr defaultRowHeight="14"/>
  <cols>
    <col min="1" max="1" width="3.33203125" bestFit="1" customWidth="1"/>
    <col min="2" max="2" width="41.33203125" customWidth="1"/>
    <col min="3" max="3" width="22.33203125" customWidth="1"/>
    <col min="4" max="4" width="16" customWidth="1"/>
    <col min="5" max="5" width="16.08203125" customWidth="1"/>
    <col min="6" max="6" width="46.75" customWidth="1"/>
  </cols>
  <sheetData>
    <row r="1" spans="1:6">
      <c r="B1" t="s">
        <v>24</v>
      </c>
      <c r="F1" t="s">
        <v>25</v>
      </c>
    </row>
    <row r="3" spans="1:6" ht="37" customHeight="1">
      <c r="C3" s="24" t="s">
        <v>26</v>
      </c>
      <c r="D3" s="24"/>
      <c r="E3" s="24"/>
    </row>
    <row r="5" spans="1:6" ht="65">
      <c r="A5" s="1" t="s">
        <v>0</v>
      </c>
      <c r="B5" s="2" t="s">
        <v>1</v>
      </c>
      <c r="C5" s="2" t="s">
        <v>2</v>
      </c>
      <c r="D5" s="2" t="s">
        <v>21</v>
      </c>
      <c r="E5" s="3" t="s">
        <v>22</v>
      </c>
      <c r="F5" s="28" t="s">
        <v>3</v>
      </c>
    </row>
    <row r="6" spans="1:6">
      <c r="A6" s="26">
        <v>1</v>
      </c>
      <c r="B6" s="26">
        <v>2</v>
      </c>
      <c r="C6" s="27">
        <v>3</v>
      </c>
      <c r="D6" s="27">
        <v>4</v>
      </c>
      <c r="E6" s="27">
        <v>5</v>
      </c>
      <c r="F6" s="27">
        <v>6</v>
      </c>
    </row>
    <row r="7" spans="1:6" ht="39">
      <c r="A7" s="1">
        <v>1</v>
      </c>
      <c r="B7" s="4" t="s">
        <v>4</v>
      </c>
      <c r="C7" s="5">
        <v>3539</v>
      </c>
      <c r="D7" s="6"/>
      <c r="E7" s="7">
        <f>C7*D7</f>
        <v>0</v>
      </c>
      <c r="F7" s="8" t="s">
        <v>20</v>
      </c>
    </row>
    <row r="8" spans="1:6" ht="26">
      <c r="A8" s="2">
        <v>2</v>
      </c>
      <c r="B8" s="4" t="s">
        <v>5</v>
      </c>
      <c r="C8" s="5">
        <v>582</v>
      </c>
      <c r="D8" s="6"/>
      <c r="E8" s="7">
        <f t="shared" ref="E8:E17" si="0">C8*D8</f>
        <v>0</v>
      </c>
      <c r="F8" s="9" t="s">
        <v>6</v>
      </c>
    </row>
    <row r="9" spans="1:6" ht="37.5">
      <c r="A9" s="2">
        <v>3</v>
      </c>
      <c r="B9" s="4" t="s">
        <v>7</v>
      </c>
      <c r="C9" s="5">
        <v>249</v>
      </c>
      <c r="D9" s="6"/>
      <c r="E9" s="7">
        <f t="shared" si="0"/>
        <v>0</v>
      </c>
      <c r="F9" s="9"/>
    </row>
    <row r="10" spans="1:6" ht="37.5">
      <c r="A10" s="2">
        <v>4</v>
      </c>
      <c r="B10" s="4" t="s">
        <v>8</v>
      </c>
      <c r="C10" s="20">
        <v>249</v>
      </c>
      <c r="D10" s="6"/>
      <c r="E10" s="7">
        <f t="shared" si="0"/>
        <v>0</v>
      </c>
      <c r="F10" s="9"/>
    </row>
    <row r="11" spans="1:6" ht="104">
      <c r="A11" s="10">
        <v>5</v>
      </c>
      <c r="B11" s="4" t="s">
        <v>9</v>
      </c>
      <c r="C11" s="20">
        <v>320</v>
      </c>
      <c r="D11" s="21"/>
      <c r="E11" s="7">
        <f t="shared" si="0"/>
        <v>0</v>
      </c>
      <c r="F11" s="11" t="s">
        <v>10</v>
      </c>
    </row>
    <row r="12" spans="1:6" ht="39">
      <c r="A12" s="1">
        <v>6</v>
      </c>
      <c r="B12" s="22" t="s">
        <v>11</v>
      </c>
      <c r="C12" s="20">
        <v>41</v>
      </c>
      <c r="D12" s="6"/>
      <c r="E12" s="7">
        <f t="shared" si="0"/>
        <v>0</v>
      </c>
      <c r="F12" s="11" t="s">
        <v>12</v>
      </c>
    </row>
    <row r="13" spans="1:6" ht="100">
      <c r="A13" s="2">
        <v>7</v>
      </c>
      <c r="B13" s="4" t="s">
        <v>13</v>
      </c>
      <c r="C13" s="20">
        <v>55</v>
      </c>
      <c r="D13" s="6"/>
      <c r="E13" s="7">
        <f t="shared" si="0"/>
        <v>0</v>
      </c>
      <c r="F13" s="9" t="s">
        <v>14</v>
      </c>
    </row>
    <row r="14" spans="1:6">
      <c r="A14" s="2">
        <v>8</v>
      </c>
      <c r="B14" s="4" t="s">
        <v>15</v>
      </c>
      <c r="C14" s="20">
        <v>4</v>
      </c>
      <c r="D14" s="6"/>
      <c r="E14" s="7">
        <f t="shared" si="0"/>
        <v>0</v>
      </c>
      <c r="F14" s="9"/>
    </row>
    <row r="15" spans="1:6" ht="182">
      <c r="A15" s="2">
        <v>9</v>
      </c>
      <c r="B15" s="4" t="s">
        <v>16</v>
      </c>
      <c r="C15" s="20">
        <v>21</v>
      </c>
      <c r="D15" s="6"/>
      <c r="E15" s="7">
        <f t="shared" si="0"/>
        <v>0</v>
      </c>
      <c r="F15" s="9" t="s">
        <v>17</v>
      </c>
    </row>
    <row r="16" spans="1:6" ht="62.5">
      <c r="A16" s="2">
        <v>10</v>
      </c>
      <c r="B16" s="4" t="s">
        <v>18</v>
      </c>
      <c r="C16" s="5">
        <v>123</v>
      </c>
      <c r="D16" s="6"/>
      <c r="E16" s="7">
        <f t="shared" si="0"/>
        <v>0</v>
      </c>
      <c r="F16" s="12"/>
    </row>
    <row r="17" spans="1:6">
      <c r="A17" s="2">
        <v>11</v>
      </c>
      <c r="B17" s="4" t="s">
        <v>19</v>
      </c>
      <c r="C17" s="5">
        <v>204</v>
      </c>
      <c r="D17" s="6"/>
      <c r="E17" s="7">
        <f t="shared" si="0"/>
        <v>0</v>
      </c>
      <c r="F17" s="12"/>
    </row>
    <row r="18" spans="1:6" ht="35.5" customHeight="1">
      <c r="A18" s="13"/>
      <c r="B18" s="13"/>
      <c r="C18" s="14"/>
      <c r="D18" s="23" t="s">
        <v>23</v>
      </c>
      <c r="E18" s="15">
        <f>SUM(E7:E17)</f>
        <v>0</v>
      </c>
      <c r="F18" s="16"/>
    </row>
    <row r="19" spans="1:6">
      <c r="A19" s="17"/>
      <c r="B19" s="17"/>
      <c r="C19" s="17"/>
      <c r="D19" s="18"/>
      <c r="E19" s="18"/>
      <c r="F19" s="16"/>
    </row>
    <row r="20" spans="1:6" ht="50" customHeight="1">
      <c r="B20" s="25" t="s">
        <v>27</v>
      </c>
      <c r="C20" s="25"/>
      <c r="D20" s="25"/>
      <c r="E20" s="25"/>
      <c r="F20" s="25"/>
    </row>
    <row r="23" spans="1:6">
      <c r="B23" s="19"/>
    </row>
  </sheetData>
  <mergeCells count="2">
    <mergeCell ref="C3:E3"/>
    <mergeCell ref="B20:F20"/>
  </mergeCells>
  <pageMargins left="0.17" right="0.16" top="0.74803149606299213" bottom="0.37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Szczecin</vt:lpstr>
    </vt:vector>
  </TitlesOfParts>
  <Company>Poczta Polska S. 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wojteckakatarzyna</dc:creator>
  <cp:lastModifiedBy>MartynowiczJoanna</cp:lastModifiedBy>
  <cp:lastPrinted>2026-04-15T08:46:35Z</cp:lastPrinted>
  <dcterms:created xsi:type="dcterms:W3CDTF">2022-09-09T13:32:40Z</dcterms:created>
  <dcterms:modified xsi:type="dcterms:W3CDTF">2026-04-15T08:47:43Z</dcterms:modified>
</cp:coreProperties>
</file>